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农大海峡教学实验楼基坑监测预算清单" sheetId="1" r:id="rId1"/>
  </sheets>
  <definedNames>
    <definedName name="_xlnm.Print_Area" localSheetId="0">农大海峡教学实验楼基坑监测预算清单!$A$1:$J$31</definedName>
  </definedNames>
  <calcPr calcId="144525"/>
</workbook>
</file>

<file path=xl/sharedStrings.xml><?xml version="1.0" encoding="utf-8"?>
<sst xmlns="http://schemas.openxmlformats.org/spreadsheetml/2006/main" count="112" uniqueCount="63">
  <si>
    <t>福建农林大学海峡联合学院和海峡联合研究院建设项目二期--教学实验楼、实验楼（工程训练中心）深基坑监测预算清单</t>
  </si>
  <si>
    <t>1、取费依据：观测费及技术报告费依据《工程勘察设计收费标准》（2002年修订本）下浮60%（即4.0折）计取；监测点材料及布设费为市场价格，不下浮。</t>
  </si>
  <si>
    <t>2、取费项目及工程总价款</t>
  </si>
  <si>
    <t>序  号</t>
  </si>
  <si>
    <t>项           目</t>
  </si>
  <si>
    <t>数 量</t>
  </si>
  <si>
    <t>单 价</t>
  </si>
  <si>
    <t>合价（元）</t>
  </si>
  <si>
    <t>备注</t>
  </si>
  <si>
    <t>一、</t>
  </si>
  <si>
    <t>监测点材料及布设费</t>
  </si>
  <si>
    <t>坡顶水平位移与沉降监测点（含监测点材料、布点人工费等）</t>
  </si>
  <si>
    <t>点</t>
  </si>
  <si>
    <t>元/点</t>
  </si>
  <si>
    <t>布设47点</t>
  </si>
  <si>
    <t>土体深层位移监测点（含测斜管材料、盖子、接头、钻探费用、回填砂、人工费等）</t>
  </si>
  <si>
    <t>米</t>
  </si>
  <si>
    <t>元/米</t>
  </si>
  <si>
    <t>布设14孔，深度为20米/点，共280米</t>
  </si>
  <si>
    <t>地下水位监测点（含水位管材料、盖子、接头、钻探费用等）</t>
  </si>
  <si>
    <t>布设8孔，12米/孔，共布设96米</t>
  </si>
  <si>
    <t>支护桩内力监测点（含应力传感器材料、布设安装人工费等）</t>
  </si>
  <si>
    <t>支护桩内力布设9点</t>
  </si>
  <si>
    <t>周边建筑物沉降监测点（含监测点材料、布点人工费等）</t>
  </si>
  <si>
    <t>布设8点</t>
  </si>
  <si>
    <t>周边地表（管线）沉降监测点（含监测点材料、布点人工费等）</t>
  </si>
  <si>
    <t>布设36点</t>
  </si>
  <si>
    <t>钻机设备进退场费</t>
  </si>
  <si>
    <t>次</t>
  </si>
  <si>
    <t>元/次</t>
  </si>
  <si>
    <t>按照一次进退场计算</t>
  </si>
  <si>
    <t>二、</t>
  </si>
  <si>
    <t>观测费</t>
  </si>
  <si>
    <t>坡顶水平位移监测</t>
  </si>
  <si>
    <t>元/点·次</t>
  </si>
  <si>
    <t>预计监测50次，74元/点·次</t>
  </si>
  <si>
    <t>坡顶沉降监测</t>
  </si>
  <si>
    <t>预计监测50次，50元/点·次</t>
  </si>
  <si>
    <t>土体深层水平位移监测（≤20m）</t>
  </si>
  <si>
    <t>元/米·次</t>
  </si>
  <si>
    <t>预计监测50次，13元/米·次</t>
  </si>
  <si>
    <t>地下水位监测</t>
  </si>
  <si>
    <t>支护桩内力监测</t>
  </si>
  <si>
    <t>周边建筑沉降监测</t>
  </si>
  <si>
    <t>预计监测50次，116元/点·次</t>
  </si>
  <si>
    <t>周边建筑水平位移监测</t>
  </si>
  <si>
    <t>周边建筑倾斜监测</t>
  </si>
  <si>
    <t>预计监测10次，610元/点·次</t>
  </si>
  <si>
    <t>地表沉降监测</t>
  </si>
  <si>
    <t>地表水平位移监测</t>
  </si>
  <si>
    <t>周边管线水平位移监测</t>
  </si>
  <si>
    <t>周边地表（管线）沉降监测</t>
  </si>
  <si>
    <t>三、</t>
  </si>
  <si>
    <t>技术报告费：（观测费×22%）</t>
  </si>
  <si>
    <t>技术报告费收费比例为22%</t>
  </si>
  <si>
    <t>四、</t>
  </si>
  <si>
    <t>观测费和技术报告费下浮60%优惠：</t>
  </si>
  <si>
    <t>【（二）+（三）】*（1-60%）</t>
  </si>
  <si>
    <t>五、</t>
  </si>
  <si>
    <t>监测总费用：（一）+（四）</t>
  </si>
  <si>
    <t>（一）+（四）</t>
  </si>
  <si>
    <t>预算说明：</t>
  </si>
  <si>
    <r>
      <rPr>
        <sz val="12"/>
        <rFont val="Times New Roman"/>
        <charset val="1"/>
      </rPr>
      <t>1</t>
    </r>
    <r>
      <rPr>
        <sz val="12"/>
        <rFont val="宋体"/>
        <charset val="1"/>
      </rPr>
      <t>、表中监测次数均为预计量，实际工程量应按学校要求完成；</t>
    </r>
    <r>
      <rPr>
        <sz val="12"/>
        <rFont val="Times New Roman"/>
        <charset val="1"/>
      </rPr>
      <t xml:space="preserve">
2</t>
    </r>
    <r>
      <rPr>
        <sz val="12"/>
        <rFont val="宋体"/>
        <charset val="1"/>
      </rPr>
      <t>、基坑监测周期为土方开挖至地下结构施工完成，土方回填完成；</t>
    </r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</si>
</sst>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\ "/>
  </numFmts>
  <fonts count="30">
    <font>
      <sz val="12"/>
      <name val="宋体"/>
      <charset val="134"/>
    </font>
    <font>
      <b/>
      <sz val="18"/>
      <name val="宋体"/>
      <charset val="1"/>
    </font>
    <font>
      <b/>
      <sz val="18"/>
      <name val="Times New Roman"/>
      <charset val="1"/>
    </font>
    <font>
      <sz val="10"/>
      <name val="Times New Roman"/>
      <charset val="1"/>
    </font>
    <font>
      <b/>
      <sz val="11"/>
      <name val="宋体"/>
      <charset val="1"/>
    </font>
    <font>
      <b/>
      <sz val="11"/>
      <name val="Times New Roman"/>
      <charset val="1"/>
    </font>
    <font>
      <sz val="11"/>
      <name val="Times New Roman"/>
      <charset val="1"/>
    </font>
    <font>
      <sz val="10"/>
      <name val="宋体"/>
      <charset val="1"/>
    </font>
    <font>
      <sz val="12"/>
      <name val="Times New Roman"/>
      <charset val="1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5" fillId="23" borderId="19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15" borderId="16" applyNumberFormat="0" applyFont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4" borderId="15" applyNumberFormat="0" applyAlignment="0" applyProtection="0">
      <alignment vertical="center"/>
    </xf>
    <xf numFmtId="0" fontId="28" fillId="14" borderId="19" applyNumberFormat="0" applyAlignment="0" applyProtection="0">
      <alignment vertical="center"/>
    </xf>
    <xf numFmtId="0" fontId="10" fillId="6" borderId="13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8" fillId="0" borderId="9" xfId="0" applyFont="1" applyBorder="1">
      <alignment vertical="center"/>
    </xf>
    <xf numFmtId="0" fontId="3" fillId="0" borderId="8" xfId="0" applyFont="1" applyBorder="1" applyAlignment="1">
      <alignment horizontal="center" vertical="center" wrapText="1"/>
    </xf>
    <xf numFmtId="0" fontId="7" fillId="0" borderId="9" xfId="0" applyFont="1" applyBorder="1">
      <alignment vertical="center"/>
    </xf>
    <xf numFmtId="0" fontId="7" fillId="0" borderId="9" xfId="0" applyFont="1" applyBorder="1" applyAlignment="1">
      <alignment horizontal="left" vertical="center"/>
    </xf>
    <xf numFmtId="0" fontId="3" fillId="0" borderId="9" xfId="0" applyFont="1" applyBorder="1">
      <alignment vertical="center"/>
    </xf>
    <xf numFmtId="0" fontId="3" fillId="0" borderId="9" xfId="0" applyFont="1" applyBorder="1" applyAlignment="1">
      <alignment horizontal="center" vertical="center" wrapText="1"/>
    </xf>
    <xf numFmtId="176" fontId="5" fillId="0" borderId="8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"/>
  <sheetViews>
    <sheetView tabSelected="1" zoomScale="142" zoomScaleNormal="142" workbookViewId="0">
      <selection activeCell="D32" sqref="D32"/>
    </sheetView>
  </sheetViews>
  <sheetFormatPr defaultColWidth="10" defaultRowHeight="14.25"/>
  <cols>
    <col min="1" max="1" width="7" customWidth="1"/>
    <col min="2" max="2" width="24.75" customWidth="1"/>
    <col min="3" max="3" width="4.125" customWidth="1"/>
    <col min="4" max="4" width="2.625" customWidth="1"/>
    <col min="5" max="5" width="3.75" customWidth="1"/>
    <col min="6" max="6" width="2" customWidth="1"/>
    <col min="7" max="7" width="4.25" customWidth="1"/>
    <col min="8" max="8" width="5.25" customWidth="1"/>
    <col min="9" max="9" width="9" customWidth="1"/>
    <col min="10" max="10" width="26" customWidth="1"/>
    <col min="11" max="257" width="9" customWidth="1"/>
  </cols>
  <sheetData>
    <row r="1" ht="48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30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6.5" customHeight="1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ht="30.75" customHeight="1" spans="1:10">
      <c r="A4" s="5" t="s">
        <v>3</v>
      </c>
      <c r="B4" s="6" t="s">
        <v>4</v>
      </c>
      <c r="C4" s="7" t="s">
        <v>5</v>
      </c>
      <c r="D4" s="8"/>
      <c r="E4" s="8"/>
      <c r="F4" s="9"/>
      <c r="G4" s="7" t="s">
        <v>6</v>
      </c>
      <c r="H4" s="9"/>
      <c r="I4" s="5" t="s">
        <v>7</v>
      </c>
      <c r="J4" s="5" t="s">
        <v>8</v>
      </c>
    </row>
    <row r="5" ht="16.5" customHeight="1" spans="1:10">
      <c r="A5" s="10"/>
      <c r="B5" s="10"/>
      <c r="C5" s="11"/>
      <c r="D5" s="12"/>
      <c r="E5" s="12"/>
      <c r="F5" s="13"/>
      <c r="G5" s="11"/>
      <c r="H5" s="13"/>
      <c r="I5" s="10"/>
      <c r="J5" s="10"/>
    </row>
    <row r="6" ht="16.5" customHeight="1" spans="1:10">
      <c r="A6" s="14" t="s">
        <v>9</v>
      </c>
      <c r="B6" s="15" t="s">
        <v>10</v>
      </c>
      <c r="C6" s="15"/>
      <c r="D6" s="15"/>
      <c r="E6" s="15"/>
      <c r="F6" s="15"/>
      <c r="G6" s="15"/>
      <c r="H6" s="15"/>
      <c r="I6" s="15">
        <f>SUM(I7:I13)</f>
        <v>60170</v>
      </c>
      <c r="J6" s="34"/>
    </row>
    <row r="7" ht="24.75" customHeight="1" spans="1:10">
      <c r="A7" s="16">
        <v>1</v>
      </c>
      <c r="B7" s="17" t="s">
        <v>11</v>
      </c>
      <c r="C7" s="18">
        <v>47</v>
      </c>
      <c r="D7" s="19" t="s">
        <v>12</v>
      </c>
      <c r="E7" s="20"/>
      <c r="F7" s="21"/>
      <c r="G7" s="18">
        <v>50</v>
      </c>
      <c r="H7" s="22" t="s">
        <v>13</v>
      </c>
      <c r="I7" s="35">
        <f t="shared" ref="I7:I13" si="0">C7*G7</f>
        <v>2350</v>
      </c>
      <c r="J7" s="36" t="s">
        <v>14</v>
      </c>
    </row>
    <row r="8" ht="36.75" customHeight="1" spans="1:10">
      <c r="A8" s="16">
        <v>2</v>
      </c>
      <c r="B8" s="17" t="s">
        <v>15</v>
      </c>
      <c r="C8" s="18">
        <v>280</v>
      </c>
      <c r="D8" s="19" t="s">
        <v>16</v>
      </c>
      <c r="E8" s="20"/>
      <c r="F8" s="21"/>
      <c r="G8" s="18">
        <v>120</v>
      </c>
      <c r="H8" s="21" t="s">
        <v>17</v>
      </c>
      <c r="I8" s="35">
        <f t="shared" si="0"/>
        <v>33600</v>
      </c>
      <c r="J8" s="17" t="s">
        <v>18</v>
      </c>
    </row>
    <row r="9" ht="24.75" customHeight="1" spans="1:10">
      <c r="A9" s="16">
        <v>3</v>
      </c>
      <c r="B9" s="17" t="s">
        <v>19</v>
      </c>
      <c r="C9" s="18">
        <v>96</v>
      </c>
      <c r="D9" s="19" t="s">
        <v>16</v>
      </c>
      <c r="E9" s="20"/>
      <c r="F9" s="21"/>
      <c r="G9" s="18">
        <v>120</v>
      </c>
      <c r="H9" s="23" t="s">
        <v>17</v>
      </c>
      <c r="I9" s="35">
        <f t="shared" si="0"/>
        <v>11520</v>
      </c>
      <c r="J9" s="37" t="s">
        <v>20</v>
      </c>
    </row>
    <row r="10" ht="36.75" customHeight="1" spans="1:10">
      <c r="A10" s="16">
        <v>4</v>
      </c>
      <c r="B10" s="17" t="s">
        <v>21</v>
      </c>
      <c r="C10" s="18">
        <v>9</v>
      </c>
      <c r="D10" s="19" t="s">
        <v>12</v>
      </c>
      <c r="E10" s="20"/>
      <c r="F10" s="21"/>
      <c r="G10" s="18">
        <v>1000</v>
      </c>
      <c r="H10" s="23" t="s">
        <v>13</v>
      </c>
      <c r="I10" s="35">
        <f t="shared" si="0"/>
        <v>9000</v>
      </c>
      <c r="J10" s="17" t="s">
        <v>22</v>
      </c>
    </row>
    <row r="11" ht="24.75" customHeight="1" spans="1:10">
      <c r="A11" s="16">
        <v>5</v>
      </c>
      <c r="B11" s="17" t="s">
        <v>23</v>
      </c>
      <c r="C11" s="18">
        <v>8</v>
      </c>
      <c r="D11" s="19" t="s">
        <v>12</v>
      </c>
      <c r="E11" s="20"/>
      <c r="F11" s="21"/>
      <c r="G11" s="18">
        <v>50</v>
      </c>
      <c r="H11" s="23" t="s">
        <v>13</v>
      </c>
      <c r="I11" s="35">
        <f t="shared" si="0"/>
        <v>400</v>
      </c>
      <c r="J11" s="17" t="s">
        <v>24</v>
      </c>
    </row>
    <row r="12" ht="36.75" customHeight="1" spans="1:10">
      <c r="A12" s="16">
        <v>6</v>
      </c>
      <c r="B12" s="17" t="s">
        <v>25</v>
      </c>
      <c r="C12" s="18">
        <v>36</v>
      </c>
      <c r="D12" s="19" t="s">
        <v>12</v>
      </c>
      <c r="E12" s="20"/>
      <c r="F12" s="21"/>
      <c r="G12" s="18">
        <v>50</v>
      </c>
      <c r="H12" s="22" t="s">
        <v>13</v>
      </c>
      <c r="I12" s="35">
        <f t="shared" si="0"/>
        <v>1800</v>
      </c>
      <c r="J12" s="37" t="s">
        <v>26</v>
      </c>
    </row>
    <row r="13" ht="16.5" customHeight="1" spans="1:10">
      <c r="A13" s="16">
        <v>7</v>
      </c>
      <c r="B13" s="17" t="s">
        <v>27</v>
      </c>
      <c r="C13" s="18">
        <v>1</v>
      </c>
      <c r="D13" s="19" t="s">
        <v>28</v>
      </c>
      <c r="E13" s="20"/>
      <c r="F13" s="21"/>
      <c r="G13" s="18">
        <v>1500</v>
      </c>
      <c r="H13" s="23" t="s">
        <v>29</v>
      </c>
      <c r="I13" s="35">
        <f t="shared" si="0"/>
        <v>1500</v>
      </c>
      <c r="J13" s="36" t="s">
        <v>30</v>
      </c>
    </row>
    <row r="14" ht="16.5" customHeight="1" spans="1:10">
      <c r="A14" s="16" t="s">
        <v>31</v>
      </c>
      <c r="B14" s="24" t="s">
        <v>32</v>
      </c>
      <c r="C14" s="15"/>
      <c r="D14" s="15"/>
      <c r="E14" s="15"/>
      <c r="F14" s="15"/>
      <c r="G14" s="15"/>
      <c r="H14" s="15"/>
      <c r="I14" s="15">
        <f>SUM(I15:I26)</f>
        <v>868500</v>
      </c>
      <c r="J14" s="38"/>
    </row>
    <row r="15" ht="16.5" customHeight="1" spans="1:10">
      <c r="A15" s="25">
        <v>1</v>
      </c>
      <c r="B15" s="17" t="s">
        <v>33</v>
      </c>
      <c r="C15" s="18">
        <v>47</v>
      </c>
      <c r="D15" s="26" t="s">
        <v>12</v>
      </c>
      <c r="E15" s="18">
        <v>50</v>
      </c>
      <c r="F15" s="21" t="s">
        <v>28</v>
      </c>
      <c r="G15" s="18">
        <v>74</v>
      </c>
      <c r="H15" s="21" t="s">
        <v>34</v>
      </c>
      <c r="I15" s="39">
        <f>C15*E15*G15</f>
        <v>173900</v>
      </c>
      <c r="J15" s="36" t="s">
        <v>35</v>
      </c>
    </row>
    <row r="16" ht="16.5" customHeight="1" spans="1:10">
      <c r="A16" s="25">
        <v>2</v>
      </c>
      <c r="B16" s="17" t="s">
        <v>36</v>
      </c>
      <c r="C16" s="18">
        <v>47</v>
      </c>
      <c r="D16" s="26" t="s">
        <v>12</v>
      </c>
      <c r="E16" s="18">
        <v>50</v>
      </c>
      <c r="F16" s="21" t="s">
        <v>28</v>
      </c>
      <c r="G16" s="18">
        <v>50</v>
      </c>
      <c r="H16" s="26" t="s">
        <v>34</v>
      </c>
      <c r="I16" s="39">
        <f t="shared" ref="I16:I26" si="1">C16*E16*G16</f>
        <v>117500</v>
      </c>
      <c r="J16" s="36" t="s">
        <v>37</v>
      </c>
    </row>
    <row r="17" ht="16.5" customHeight="1" spans="1:10">
      <c r="A17" s="27">
        <v>3</v>
      </c>
      <c r="B17" s="17" t="s">
        <v>38</v>
      </c>
      <c r="C17" s="18">
        <v>280</v>
      </c>
      <c r="D17" s="26" t="s">
        <v>16</v>
      </c>
      <c r="E17" s="18">
        <v>50</v>
      </c>
      <c r="F17" s="21" t="s">
        <v>28</v>
      </c>
      <c r="G17" s="18">
        <v>13</v>
      </c>
      <c r="H17" s="26" t="s">
        <v>39</v>
      </c>
      <c r="I17" s="39">
        <f t="shared" si="1"/>
        <v>182000</v>
      </c>
      <c r="J17" s="36" t="s">
        <v>40</v>
      </c>
    </row>
    <row r="18" ht="16.5" customHeight="1" spans="1:10">
      <c r="A18" s="25">
        <v>4</v>
      </c>
      <c r="B18" s="17" t="s">
        <v>41</v>
      </c>
      <c r="C18" s="18">
        <v>8</v>
      </c>
      <c r="D18" s="26" t="s">
        <v>12</v>
      </c>
      <c r="E18" s="18">
        <v>50</v>
      </c>
      <c r="F18" s="21" t="s">
        <v>28</v>
      </c>
      <c r="G18" s="18">
        <v>50</v>
      </c>
      <c r="H18" s="26" t="s">
        <v>34</v>
      </c>
      <c r="I18" s="39">
        <f t="shared" si="1"/>
        <v>20000</v>
      </c>
      <c r="J18" s="36" t="s">
        <v>37</v>
      </c>
    </row>
    <row r="19" ht="16.5" customHeight="1" spans="1:10">
      <c r="A19" s="25">
        <v>5</v>
      </c>
      <c r="B19" s="17" t="s">
        <v>42</v>
      </c>
      <c r="C19" s="18">
        <v>9</v>
      </c>
      <c r="D19" s="26" t="s">
        <v>12</v>
      </c>
      <c r="E19" s="18">
        <v>50</v>
      </c>
      <c r="F19" s="21" t="s">
        <v>28</v>
      </c>
      <c r="G19" s="18">
        <v>50</v>
      </c>
      <c r="H19" s="26" t="s">
        <v>34</v>
      </c>
      <c r="I19" s="39">
        <f t="shared" si="1"/>
        <v>22500</v>
      </c>
      <c r="J19" s="36" t="s">
        <v>37</v>
      </c>
    </row>
    <row r="20" ht="16.5" customHeight="1" spans="1:10">
      <c r="A20" s="25">
        <v>6</v>
      </c>
      <c r="B20" s="17" t="s">
        <v>43</v>
      </c>
      <c r="C20" s="18">
        <v>8</v>
      </c>
      <c r="D20" s="26" t="s">
        <v>12</v>
      </c>
      <c r="E20" s="18">
        <v>50</v>
      </c>
      <c r="F20" s="21" t="s">
        <v>28</v>
      </c>
      <c r="G20" s="18">
        <v>116</v>
      </c>
      <c r="H20" s="26" t="s">
        <v>34</v>
      </c>
      <c r="I20" s="39">
        <f t="shared" si="1"/>
        <v>46400</v>
      </c>
      <c r="J20" s="36" t="s">
        <v>44</v>
      </c>
    </row>
    <row r="21" ht="16.5" customHeight="1" spans="1:10">
      <c r="A21" s="25">
        <v>7</v>
      </c>
      <c r="B21" s="17" t="s">
        <v>45</v>
      </c>
      <c r="C21" s="18">
        <v>8</v>
      </c>
      <c r="D21" s="26" t="s">
        <v>12</v>
      </c>
      <c r="E21" s="18">
        <v>50</v>
      </c>
      <c r="F21" s="21" t="s">
        <v>28</v>
      </c>
      <c r="G21" s="18">
        <v>116</v>
      </c>
      <c r="H21" s="26" t="s">
        <v>34</v>
      </c>
      <c r="I21" s="39">
        <f t="shared" si="1"/>
        <v>46400</v>
      </c>
      <c r="J21" s="36" t="s">
        <v>44</v>
      </c>
    </row>
    <row r="22" ht="16.5" customHeight="1" spans="1:10">
      <c r="A22" s="25">
        <v>8</v>
      </c>
      <c r="B22" s="17" t="s">
        <v>46</v>
      </c>
      <c r="C22" s="18">
        <v>6</v>
      </c>
      <c r="D22" s="26" t="s">
        <v>12</v>
      </c>
      <c r="E22" s="18">
        <v>10</v>
      </c>
      <c r="F22" s="21" t="s">
        <v>28</v>
      </c>
      <c r="G22" s="18">
        <v>610</v>
      </c>
      <c r="H22" s="26" t="s">
        <v>34</v>
      </c>
      <c r="I22" s="39">
        <f t="shared" si="1"/>
        <v>36600</v>
      </c>
      <c r="J22" s="36" t="s">
        <v>47</v>
      </c>
    </row>
    <row r="23" ht="16.5" customHeight="1" spans="1:10">
      <c r="A23" s="25">
        <v>9</v>
      </c>
      <c r="B23" s="28" t="s">
        <v>48</v>
      </c>
      <c r="C23" s="18">
        <v>14</v>
      </c>
      <c r="D23" s="26" t="s">
        <v>12</v>
      </c>
      <c r="E23" s="18">
        <v>50</v>
      </c>
      <c r="F23" s="21" t="s">
        <v>28</v>
      </c>
      <c r="G23" s="18">
        <v>50</v>
      </c>
      <c r="H23" s="26" t="s">
        <v>34</v>
      </c>
      <c r="I23" s="39">
        <f t="shared" si="1"/>
        <v>35000</v>
      </c>
      <c r="J23" s="36" t="s">
        <v>37</v>
      </c>
    </row>
    <row r="24" ht="16.5" customHeight="1" spans="1:10">
      <c r="A24" s="25">
        <v>10</v>
      </c>
      <c r="B24" s="28" t="s">
        <v>49</v>
      </c>
      <c r="C24" s="18">
        <v>14</v>
      </c>
      <c r="D24" s="26" t="s">
        <v>12</v>
      </c>
      <c r="E24" s="18">
        <v>50</v>
      </c>
      <c r="F24" s="21" t="s">
        <v>28</v>
      </c>
      <c r="G24" s="18">
        <v>74</v>
      </c>
      <c r="H24" s="26" t="s">
        <v>34</v>
      </c>
      <c r="I24" s="39">
        <f t="shared" si="1"/>
        <v>51800</v>
      </c>
      <c r="J24" s="36" t="s">
        <v>35</v>
      </c>
    </row>
    <row r="25" ht="16.5" customHeight="1" spans="1:10">
      <c r="A25" s="25">
        <v>11</v>
      </c>
      <c r="B25" s="28" t="s">
        <v>50</v>
      </c>
      <c r="C25" s="18">
        <v>22</v>
      </c>
      <c r="D25" s="26" t="s">
        <v>12</v>
      </c>
      <c r="E25" s="18">
        <v>50</v>
      </c>
      <c r="F25" s="21" t="s">
        <v>28</v>
      </c>
      <c r="G25" s="18">
        <v>74</v>
      </c>
      <c r="H25" s="26" t="s">
        <v>34</v>
      </c>
      <c r="I25" s="39">
        <f t="shared" si="1"/>
        <v>81400</v>
      </c>
      <c r="J25" s="36" t="s">
        <v>35</v>
      </c>
    </row>
    <row r="26" ht="16.5" customHeight="1" spans="1:10">
      <c r="A26" s="25">
        <v>12</v>
      </c>
      <c r="B26" s="28" t="s">
        <v>51</v>
      </c>
      <c r="C26" s="18">
        <v>22</v>
      </c>
      <c r="D26" s="26" t="s">
        <v>12</v>
      </c>
      <c r="E26" s="18">
        <v>50</v>
      </c>
      <c r="F26" s="21" t="s">
        <v>28</v>
      </c>
      <c r="G26" s="18">
        <v>50</v>
      </c>
      <c r="H26" s="26" t="s">
        <v>34</v>
      </c>
      <c r="I26" s="39">
        <f t="shared" si="1"/>
        <v>55000</v>
      </c>
      <c r="J26" s="36" t="s">
        <v>37</v>
      </c>
    </row>
    <row r="27" ht="16.5" customHeight="1" spans="1:10">
      <c r="A27" s="14" t="s">
        <v>52</v>
      </c>
      <c r="B27" s="29" t="s">
        <v>53</v>
      </c>
      <c r="C27" s="30"/>
      <c r="D27" s="30"/>
      <c r="E27" s="30"/>
      <c r="F27" s="30"/>
      <c r="G27" s="30"/>
      <c r="H27" s="31"/>
      <c r="I27" s="40">
        <f>I14*0.22</f>
        <v>191070</v>
      </c>
      <c r="J27" s="38" t="s">
        <v>54</v>
      </c>
    </row>
    <row r="28" ht="16.5" customHeight="1" spans="1:10">
      <c r="A28" s="14" t="s">
        <v>55</v>
      </c>
      <c r="B28" s="29" t="s">
        <v>56</v>
      </c>
      <c r="C28" s="30"/>
      <c r="D28" s="30"/>
      <c r="E28" s="30"/>
      <c r="F28" s="30"/>
      <c r="G28" s="30"/>
      <c r="H28" s="31"/>
      <c r="I28" s="40">
        <f>(I27+I14)*0.4</f>
        <v>423828</v>
      </c>
      <c r="J28" s="36" t="s">
        <v>57</v>
      </c>
    </row>
    <row r="29" ht="16.5" customHeight="1" spans="1:10">
      <c r="A29" s="14" t="s">
        <v>58</v>
      </c>
      <c r="B29" s="29" t="s">
        <v>59</v>
      </c>
      <c r="C29" s="30"/>
      <c r="D29" s="30"/>
      <c r="E29" s="30"/>
      <c r="F29" s="30"/>
      <c r="G29" s="30"/>
      <c r="H29" s="31"/>
      <c r="I29" s="40">
        <f>I28+I6</f>
        <v>483998</v>
      </c>
      <c r="J29" s="36" t="s">
        <v>60</v>
      </c>
    </row>
    <row r="30" ht="17.25" customHeight="1" spans="1:10">
      <c r="A30" s="32" t="s">
        <v>61</v>
      </c>
      <c r="B30" s="32"/>
      <c r="C30" s="32"/>
      <c r="D30" s="32"/>
      <c r="E30" s="32"/>
      <c r="F30" s="32"/>
      <c r="G30" s="32"/>
      <c r="H30" s="32"/>
      <c r="I30" s="32"/>
      <c r="J30" s="32"/>
    </row>
    <row r="31" ht="45" customHeight="1" spans="1:10">
      <c r="A31" s="33" t="s">
        <v>62</v>
      </c>
      <c r="B31" s="33"/>
      <c r="C31" s="33"/>
      <c r="D31" s="33"/>
      <c r="E31" s="33"/>
      <c r="F31" s="33"/>
      <c r="G31" s="33"/>
      <c r="H31" s="33"/>
      <c r="I31" s="33"/>
      <c r="J31" s="33"/>
    </row>
  </sheetData>
  <mergeCells count="23">
    <mergeCell ref="A1:J1"/>
    <mergeCell ref="A2:J2"/>
    <mergeCell ref="A3:J3"/>
    <mergeCell ref="B6:H6"/>
    <mergeCell ref="D7:F7"/>
    <mergeCell ref="D8:F8"/>
    <mergeCell ref="D9:F9"/>
    <mergeCell ref="D10:F10"/>
    <mergeCell ref="D11:F11"/>
    <mergeCell ref="D12:F12"/>
    <mergeCell ref="D13:F13"/>
    <mergeCell ref="B14:H14"/>
    <mergeCell ref="B27:H27"/>
    <mergeCell ref="B28:H28"/>
    <mergeCell ref="B29:H29"/>
    <mergeCell ref="A30:J30"/>
    <mergeCell ref="A31:J31"/>
    <mergeCell ref="A4:A5"/>
    <mergeCell ref="B4:B5"/>
    <mergeCell ref="I4:I5"/>
    <mergeCell ref="J4:J5"/>
    <mergeCell ref="G4:H5"/>
    <mergeCell ref="C4:F5"/>
  </mergeCells>
  <pageMargins left="0.393055555555556" right="0.0388888888888889" top="1" bottom="0.826388888888889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农大海峡教学实验楼基坑监测预算清单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VOG-AL10</dc:creator>
  <cp:lastModifiedBy>毛毛爸</cp:lastModifiedBy>
  <dcterms:created xsi:type="dcterms:W3CDTF">2019-12-15T15:55:00Z</dcterms:created>
  <dcterms:modified xsi:type="dcterms:W3CDTF">2020-04-09T06:44:54Z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